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ents\Konguta kooli madalseiklusrada -TAS\"/>
    </mc:Choice>
  </mc:AlternateContent>
  <xr:revisionPtr revIDLastSave="0" documentId="13_ncr:1_{5651624D-1CCF-4B17-A9DE-B778FF769BC8}" xr6:coauthVersionLast="47" xr6:coauthVersionMax="47" xr10:uidLastSave="{00000000-0000-0000-0000-000000000000}"/>
  <bookViews>
    <workbookView xWindow="-80" yWindow="-80" windowWidth="19360" windowHeight="10360" xr2:uid="{00000000-000D-0000-FFFF-FFFF00000000}"/>
  </bookViews>
  <sheets>
    <sheet name="Leh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  <c r="I23" i="1" l="1"/>
  <c r="I22" i="1"/>
  <c r="I21" i="1"/>
  <c r="I20" i="1"/>
  <c r="I37" i="1" l="1"/>
  <c r="I39" i="1" s="1"/>
</calcChain>
</file>

<file path=xl/sharedStrings.xml><?xml version="1.0" encoding="utf-8"?>
<sst xmlns="http://schemas.openxmlformats.org/spreadsheetml/2006/main" count="69" uniqueCount="60">
  <si>
    <t>LISA 2</t>
  </si>
  <si>
    <t xml:space="preserve">Märkused: </t>
  </si>
  <si>
    <t>Samaväärsusele tuginedes tuleb pakkujal samaväärsust tõendada koos pakkumuse esitamisega.</t>
  </si>
  <si>
    <t>Pakkuja kohtustus on kontrollida üle Pakkumustabeli valemid.</t>
  </si>
  <si>
    <t>Pakkumus peab sisaldama kõiki kulusid, sh ka toodete transporti ja paigaldust objektile .</t>
  </si>
  <si>
    <t>Foto, joonise või pildi lisamine pakutava elemendi puhul viimasesse lahtrisse on oluline!</t>
  </si>
  <si>
    <t>Pakutavad elemendid peavad olema ühtses stiilis ja sama värvi.</t>
  </si>
  <si>
    <t>Seiklusraja elemendid peavad vastama Eestis kehtivatele standarditele (EN 15567-1, EN 15567-2 ja EN 1176-1:2008)</t>
  </si>
  <si>
    <t>Pakkuja võib lisada pakkumusse ridu, veendudes, et Pakkumustabeli valemid on sel juhul korrektsed.</t>
  </si>
  <si>
    <t>Pakkumuse esitaja:</t>
  </si>
  <si>
    <t>Pakkumuse esitaja kontaktid:</t>
  </si>
  <si>
    <t>Eelnevad sarnased tööd:</t>
  </si>
  <si>
    <t>1.</t>
  </si>
  <si>
    <t>2.</t>
  </si>
  <si>
    <t>Jrk nr</t>
  </si>
  <si>
    <t xml:space="preserve">Hanketoote nimetus/ tähis joonised </t>
  </si>
  <si>
    <t>Kirjeldus , kvaliteedi nõuded ja garantii miinimumtingimused</t>
  </si>
  <si>
    <t>Näidispilt, näidistoote maaletooja/nimetus/toode</t>
  </si>
  <si>
    <t>Kogus</t>
  </si>
  <si>
    <t>Ühiku maksumus</t>
  </si>
  <si>
    <t>Kokku maksumus km-ta</t>
  </si>
  <si>
    <t>Pakkujal esitada toote tehniline kirjeldus; pakutava toote nimetus; link internetiaadressile vms.</t>
  </si>
  <si>
    <t>Foto/joonis, sertifikaadid vms (sertifikaati ei ole vaja lisada kui pakutakse originaaltoodet)</t>
  </si>
  <si>
    <t>Töö teostamiseks vajalikud üldkulud</t>
  </si>
  <si>
    <t>Projekteerimine</t>
  </si>
  <si>
    <t>Transport ja paigaldus</t>
  </si>
  <si>
    <t>3.</t>
  </si>
  <si>
    <t>Turvaalus (multš)</t>
  </si>
  <si>
    <t>4.</t>
  </si>
  <si>
    <t>Ehitus-ja kasutusloa taotlemine, teostusjoonis</t>
  </si>
  <si>
    <t>Elemendid</t>
  </si>
  <si>
    <t>5.</t>
  </si>
  <si>
    <t>6.</t>
  </si>
  <si>
    <t>7.</t>
  </si>
  <si>
    <t>8.</t>
  </si>
  <si>
    <t>9.</t>
  </si>
  <si>
    <t>10.</t>
  </si>
  <si>
    <t>11.</t>
  </si>
  <si>
    <t>12.</t>
  </si>
  <si>
    <t>Käibemaksuta summa</t>
  </si>
  <si>
    <t>KOKKU (KM-ga)</t>
  </si>
  <si>
    <t>Tarneag</t>
  </si>
  <si>
    <t> </t>
  </si>
  <si>
    <t>Kestus</t>
  </si>
  <si>
    <t>ühik</t>
  </si>
  <si>
    <t>Hankelepingu täitmise tarneaeg</t>
  </si>
  <si>
    <t>kalendripäeva</t>
  </si>
  <si>
    <t xml:space="preserve">Pakutav minimaalne tarneaeg </t>
  </si>
  <si>
    <t>Hanke "Konguta Kooli madalseiklusraja projekteerimine ning ehitus" pakkumustabel</t>
  </si>
  <si>
    <t>Trosslaskumine</t>
  </si>
  <si>
    <t>Trossi küljes rullikul rippuv köis, mille küljes iste. Raja lõpus vedrupidur, mis pidurdab hoo.</t>
  </si>
  <si>
    <t>Näidispilt Falador OÜ, slackline.ee , trosslaskumine</t>
  </si>
  <si>
    <t>kmpl</t>
  </si>
  <si>
    <t>Sik-sakid</t>
  </si>
  <si>
    <t>Kahele trossile riputatud ümarpuidust astmed, mis on omavahel ühendatud diagonaalpaigutusega astmetega. Kätega saab hoida köitest.</t>
  </si>
  <si>
    <t>Näidispilt Falador OÜ, slackline.ee, sik-sakid</t>
  </si>
  <si>
    <t>Tarzani köied</t>
  </si>
  <si>
    <t>Ühel trossil ripuvad jämedad köied, mille otsas on vineerketas. Kätega saab hoida köiest ning astuda vineerketta peale.</t>
  </si>
  <si>
    <t>Näidispilt 3park Eesti OÜ, 3park.ee tarzaniköied</t>
  </si>
  <si>
    <t>Käibemaks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</si>
</sst>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b/>
      <sz val="12"/>
      <color rgb="FF000000"/>
      <name val="Calibri"/>
      <family val="2"/>
      <charset val="186"/>
    </font>
    <font>
      <sz val="11"/>
      <color theme="1"/>
      <name val="Calibri"/>
      <family val="2"/>
      <charset val="186"/>
    </font>
    <font>
      <b/>
      <i/>
      <sz val="11"/>
      <color rgb="FF000000"/>
      <name val="Calibri"/>
      <family val="2"/>
      <charset val="186"/>
    </font>
    <font>
      <b/>
      <i/>
      <sz val="10"/>
      <name val="Calibri"/>
      <family val="2"/>
      <charset val="186"/>
    </font>
    <font>
      <b/>
      <sz val="11"/>
      <color theme="1"/>
      <name val="Calibri"/>
      <family val="2"/>
      <charset val="186"/>
    </font>
    <font>
      <b/>
      <sz val="11"/>
      <name val="Calibri"/>
      <family val="2"/>
      <charset val="186"/>
    </font>
    <font>
      <b/>
      <i/>
      <sz val="10"/>
      <color rgb="FF000000"/>
      <name val="Calibri"/>
      <family val="2"/>
      <charset val="186"/>
    </font>
    <font>
      <b/>
      <i/>
      <sz val="10"/>
      <name val="Calibri"/>
      <family val="2"/>
      <charset val="186"/>
    </font>
    <font>
      <b/>
      <i/>
      <sz val="10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0" xfId="0" applyFont="1" applyFill="1" applyBorder="1"/>
    <xf numFmtId="0" fontId="2" fillId="2" borderId="11" xfId="0" applyFont="1" applyFill="1" applyBorder="1"/>
    <xf numFmtId="0" fontId="1" fillId="2" borderId="8" xfId="0" applyFont="1" applyFill="1" applyBorder="1"/>
    <xf numFmtId="0" fontId="1" fillId="4" borderId="13" xfId="0" applyFont="1" applyFill="1" applyBorder="1" applyAlignment="1">
      <alignment wrapText="1"/>
    </xf>
    <xf numFmtId="0" fontId="2" fillId="0" borderId="16" xfId="0" applyFon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4" xfId="0" applyFont="1" applyBorder="1"/>
    <xf numFmtId="0" fontId="4" fillId="0" borderId="5" xfId="0" applyFont="1" applyBorder="1"/>
    <xf numFmtId="0" fontId="7" fillId="0" borderId="4" xfId="0" applyFont="1" applyBorder="1"/>
    <xf numFmtId="0" fontId="4" fillId="0" borderId="8" xfId="0" applyFont="1" applyBorder="1"/>
    <xf numFmtId="0" fontId="7" fillId="0" borderId="17" xfId="0" applyFont="1" applyBorder="1"/>
    <xf numFmtId="0" fontId="8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0" xfId="0" applyFont="1" applyBorder="1"/>
    <xf numFmtId="0" fontId="2" fillId="0" borderId="4" xfId="0" applyFont="1" applyBorder="1"/>
    <xf numFmtId="0" fontId="2" fillId="0" borderId="21" xfId="0" applyFont="1" applyBorder="1"/>
    <xf numFmtId="0" fontId="1" fillId="2" borderId="22" xfId="0" applyFont="1" applyFill="1" applyBorder="1"/>
    <xf numFmtId="0" fontId="7" fillId="0" borderId="14" xfId="0" applyFont="1" applyBorder="1"/>
    <xf numFmtId="0" fontId="7" fillId="0" borderId="8" xfId="0" applyFont="1" applyBorder="1"/>
    <xf numFmtId="0" fontId="1" fillId="4" borderId="12" xfId="0" applyFont="1" applyFill="1" applyBorder="1"/>
    <xf numFmtId="0" fontId="1" fillId="0" borderId="15" xfId="0" applyFont="1" applyBorder="1"/>
    <xf numFmtId="0" fontId="7" fillId="0" borderId="5" xfId="0" applyFont="1" applyBorder="1"/>
    <xf numFmtId="0" fontId="7" fillId="0" borderId="4" xfId="0" applyFont="1" applyBorder="1" applyAlignment="1">
      <alignment wrapText="1"/>
    </xf>
    <xf numFmtId="0" fontId="7" fillId="0" borderId="9" xfId="0" applyFont="1" applyBorder="1"/>
    <xf numFmtId="0" fontId="4" fillId="0" borderId="9" xfId="0" applyFont="1" applyBorder="1"/>
    <xf numFmtId="0" fontId="9" fillId="0" borderId="0" xfId="0" applyFont="1"/>
    <xf numFmtId="0" fontId="10" fillId="0" borderId="0" xfId="0" applyFont="1"/>
    <xf numFmtId="0" fontId="7" fillId="0" borderId="22" xfId="0" applyFont="1" applyBorder="1"/>
    <xf numFmtId="0" fontId="4" fillId="0" borderId="9" xfId="0" applyFont="1" applyBorder="1" applyAlignment="1">
      <alignment wrapText="1"/>
    </xf>
    <xf numFmtId="0" fontId="11" fillId="0" borderId="0" xfId="0" applyFont="1"/>
    <xf numFmtId="0" fontId="7" fillId="0" borderId="0" xfId="0" applyFont="1"/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</cellXfs>
  <cellStyles count="1">
    <cellStyle name="Normaallaa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41274</xdr:colOff>
      <xdr:row>24</xdr:row>
      <xdr:rowOff>34924</xdr:rowOff>
    </xdr:from>
    <xdr:to>
      <xdr:col>5</xdr:col>
      <xdr:colOff>1981199</xdr:colOff>
      <xdr:row>24</xdr:row>
      <xdr:rowOff>1395405</xdr:rowOff>
    </xdr:to>
    <xdr:pic>
      <xdr:nvPicPr>
        <xdr:cNvPr id="5" name="Pilt 4">
          <a:extLst>
            <a:ext uri="{FF2B5EF4-FFF2-40B4-BE49-F238E27FC236}">
              <a16:creationId xmlns:a16="http://schemas.microsoft.com/office/drawing/2014/main" id="{6924A5D5-A6B2-585D-E0DF-59BF029D7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2274" y="6143624"/>
          <a:ext cx="1939925" cy="1360481"/>
        </a:xfrm>
        <a:prstGeom prst="rect">
          <a:avLst/>
        </a:prstGeom>
      </xdr:spPr>
    </xdr:pic>
    <xdr:clientData/>
  </xdr:twoCellAnchor>
  <xdr:twoCellAnchor editAs="oneCell">
    <xdr:from>
      <xdr:col>5</xdr:col>
      <xdr:colOff>50800</xdr:colOff>
      <xdr:row>25</xdr:row>
      <xdr:rowOff>34925</xdr:rowOff>
    </xdr:from>
    <xdr:to>
      <xdr:col>5</xdr:col>
      <xdr:colOff>1958975</xdr:colOff>
      <xdr:row>25</xdr:row>
      <xdr:rowOff>1412333</xdr:rowOff>
    </xdr:to>
    <xdr:pic>
      <xdr:nvPicPr>
        <xdr:cNvPr id="7" name="Pilt 6">
          <a:extLst>
            <a:ext uri="{FF2B5EF4-FFF2-40B4-BE49-F238E27FC236}">
              <a16:creationId xmlns:a16="http://schemas.microsoft.com/office/drawing/2014/main" id="{48A20A03-016C-2B00-ADB4-3AD786984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1800" y="7705725"/>
          <a:ext cx="1905000" cy="1377408"/>
        </a:xfrm>
        <a:prstGeom prst="rect">
          <a:avLst/>
        </a:prstGeom>
      </xdr:spPr>
    </xdr:pic>
    <xdr:clientData/>
  </xdr:twoCellAnchor>
  <xdr:twoCellAnchor editAs="oneCell">
    <xdr:from>
      <xdr:col>5</xdr:col>
      <xdr:colOff>25400</xdr:colOff>
      <xdr:row>26</xdr:row>
      <xdr:rowOff>0</xdr:rowOff>
    </xdr:from>
    <xdr:to>
      <xdr:col>5</xdr:col>
      <xdr:colOff>1958975</xdr:colOff>
      <xdr:row>26</xdr:row>
      <xdr:rowOff>1311275</xdr:rowOff>
    </xdr:to>
    <xdr:pic>
      <xdr:nvPicPr>
        <xdr:cNvPr id="8" name="Pilt 8">
          <a:extLst>
            <a:ext uri="{FF2B5EF4-FFF2-40B4-BE49-F238E27FC236}">
              <a16:creationId xmlns:a16="http://schemas.microsoft.com/office/drawing/2014/main" id="{A6558ACD-DAA7-46A0-82E1-36B6565F6549}"/>
            </a:ext>
            <a:ext uri="{147F2762-F138-4A5C-976F-8EAC2B608ADB}">
              <a16:predDERef xmlns:a16="http://schemas.microsoft.com/office/drawing/2014/main" pred="{CAF9B7A4-7B69-D649-7B41-11F584B98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26400" y="9150350"/>
          <a:ext cx="1933575" cy="1304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’i kujundus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zoomScale="60" workbookViewId="0">
      <selection activeCell="A18" sqref="A18"/>
    </sheetView>
  </sheetViews>
  <sheetFormatPr defaultColWidth="9.140625" defaultRowHeight="15" x14ac:dyDescent="0.25"/>
  <cols>
    <col min="1" max="1" width="26.140625" style="7" customWidth="1"/>
    <col min="2" max="2" width="30" style="7" customWidth="1"/>
    <col min="3" max="3" width="9.140625" style="7"/>
    <col min="4" max="4" width="21.5703125" style="7" customWidth="1"/>
    <col min="5" max="5" width="33" style="7" customWidth="1"/>
    <col min="6" max="6" width="38.5703125" style="7" customWidth="1"/>
    <col min="7" max="7" width="13" style="7" customWidth="1"/>
    <col min="8" max="8" width="10.140625" style="7" customWidth="1"/>
    <col min="9" max="9" width="9.85546875" style="7" customWidth="1"/>
    <col min="10" max="10" width="16.5703125" style="7" customWidth="1"/>
    <col min="11" max="11" width="21.7109375" style="7" customWidth="1"/>
    <col min="12" max="16384" width="9.140625" style="7"/>
  </cols>
  <sheetData>
    <row r="1" spans="1:2" x14ac:dyDescent="0.25">
      <c r="A1" s="36" t="s">
        <v>0</v>
      </c>
    </row>
    <row r="2" spans="1:2" ht="15.75" x14ac:dyDescent="0.25">
      <c r="A2" s="6" t="s">
        <v>48</v>
      </c>
    </row>
    <row r="4" spans="1:2" x14ac:dyDescent="0.25">
      <c r="A4" s="8" t="s">
        <v>1</v>
      </c>
    </row>
    <row r="5" spans="1:2" x14ac:dyDescent="0.25">
      <c r="A5" s="9" t="s">
        <v>2</v>
      </c>
    </row>
    <row r="6" spans="1:2" x14ac:dyDescent="0.25">
      <c r="A6" s="9" t="s">
        <v>3</v>
      </c>
    </row>
    <row r="7" spans="1:2" x14ac:dyDescent="0.25">
      <c r="A7" s="9" t="s">
        <v>4</v>
      </c>
    </row>
    <row r="8" spans="1:2" x14ac:dyDescent="0.25">
      <c r="A8" s="9" t="s">
        <v>5</v>
      </c>
    </row>
    <row r="9" spans="1:2" x14ac:dyDescent="0.25">
      <c r="A9" s="31" t="s">
        <v>6</v>
      </c>
    </row>
    <row r="10" spans="1:2" x14ac:dyDescent="0.25">
      <c r="A10" s="32" t="s">
        <v>7</v>
      </c>
    </row>
    <row r="11" spans="1:2" x14ac:dyDescent="0.25">
      <c r="A11" s="35" t="s">
        <v>8</v>
      </c>
    </row>
    <row r="12" spans="1:2" x14ac:dyDescent="0.25">
      <c r="A12" s="35"/>
    </row>
    <row r="13" spans="1:2" x14ac:dyDescent="0.25">
      <c r="A13" s="14" t="s">
        <v>9</v>
      </c>
      <c r="B13" s="10"/>
    </row>
    <row r="14" spans="1:2" x14ac:dyDescent="0.25">
      <c r="A14" s="12" t="s">
        <v>10</v>
      </c>
      <c r="B14" s="13"/>
    </row>
    <row r="15" spans="1:2" x14ac:dyDescent="0.25">
      <c r="A15" s="37" t="s">
        <v>11</v>
      </c>
      <c r="B15" s="10" t="s">
        <v>12</v>
      </c>
    </row>
    <row r="16" spans="1:2" x14ac:dyDescent="0.25">
      <c r="A16" s="38"/>
      <c r="B16" s="10" t="s">
        <v>13</v>
      </c>
    </row>
    <row r="18" spans="3:11" ht="105" x14ac:dyDescent="0.25">
      <c r="C18" s="15" t="s">
        <v>14</v>
      </c>
      <c r="D18" s="16" t="s">
        <v>15</v>
      </c>
      <c r="E18" s="17" t="s">
        <v>16</v>
      </c>
      <c r="F18" s="16" t="s">
        <v>17</v>
      </c>
      <c r="G18" s="16" t="s">
        <v>18</v>
      </c>
      <c r="H18" s="16" t="s">
        <v>19</v>
      </c>
      <c r="I18" s="16" t="s">
        <v>20</v>
      </c>
      <c r="J18" s="16" t="s">
        <v>21</v>
      </c>
      <c r="K18" s="16" t="s">
        <v>22</v>
      </c>
    </row>
    <row r="19" spans="3:11" ht="15" customHeight="1" x14ac:dyDescent="0.25">
      <c r="C19" s="39" t="s">
        <v>23</v>
      </c>
      <c r="D19" s="40"/>
      <c r="E19" s="40"/>
      <c r="F19" s="40"/>
      <c r="G19" s="40"/>
      <c r="H19" s="40"/>
      <c r="I19" s="40"/>
      <c r="J19" s="40"/>
      <c r="K19" s="41"/>
    </row>
    <row r="20" spans="3:11" x14ac:dyDescent="0.25">
      <c r="C20" s="27" t="s">
        <v>12</v>
      </c>
      <c r="D20" s="27" t="s">
        <v>24</v>
      </c>
      <c r="E20" s="11"/>
      <c r="F20" s="11"/>
      <c r="G20" s="11">
        <v>1</v>
      </c>
      <c r="H20" s="11"/>
      <c r="I20" s="11">
        <f>H20*G20</f>
        <v>0</v>
      </c>
      <c r="J20" s="11"/>
      <c r="K20" s="11"/>
    </row>
    <row r="21" spans="3:11" x14ac:dyDescent="0.25">
      <c r="C21" s="12" t="s">
        <v>13</v>
      </c>
      <c r="D21" s="28" t="s">
        <v>25</v>
      </c>
      <c r="E21" s="10"/>
      <c r="F21" s="10"/>
      <c r="G21" s="10">
        <v>1</v>
      </c>
      <c r="H21" s="10"/>
      <c r="I21" s="11">
        <f>H21*G21</f>
        <v>0</v>
      </c>
      <c r="J21" s="10"/>
      <c r="K21" s="10"/>
    </row>
    <row r="22" spans="3:11" x14ac:dyDescent="0.25">
      <c r="C22" s="12" t="s">
        <v>26</v>
      </c>
      <c r="D22" s="12" t="s">
        <v>27</v>
      </c>
      <c r="E22" s="10"/>
      <c r="F22" s="10"/>
      <c r="G22" s="10">
        <v>1</v>
      </c>
      <c r="H22" s="10"/>
      <c r="I22" s="11">
        <f>H22*G22</f>
        <v>0</v>
      </c>
      <c r="J22" s="10"/>
      <c r="K22" s="10"/>
    </row>
    <row r="23" spans="3:11" ht="45" x14ac:dyDescent="0.25">
      <c r="C23" s="12" t="s">
        <v>31</v>
      </c>
      <c r="D23" s="28" t="s">
        <v>29</v>
      </c>
      <c r="E23" s="10"/>
      <c r="F23" s="10"/>
      <c r="G23" s="10">
        <v>1</v>
      </c>
      <c r="H23" s="10"/>
      <c r="I23" s="11">
        <f>H23*G23</f>
        <v>0</v>
      </c>
      <c r="J23" s="10"/>
      <c r="K23" s="10"/>
    </row>
    <row r="24" spans="3:11" x14ac:dyDescent="0.25">
      <c r="C24" s="42" t="s">
        <v>30</v>
      </c>
      <c r="D24" s="43"/>
      <c r="E24" s="43"/>
      <c r="F24" s="43"/>
      <c r="G24" s="43"/>
      <c r="H24" s="43"/>
      <c r="I24" s="43"/>
      <c r="J24" s="43"/>
      <c r="K24" s="44"/>
    </row>
    <row r="25" spans="3:11" ht="137.25" customHeight="1" x14ac:dyDescent="0.25">
      <c r="C25" s="12" t="s">
        <v>12</v>
      </c>
      <c r="D25" s="12" t="s">
        <v>49</v>
      </c>
      <c r="E25" s="18" t="s">
        <v>50</v>
      </c>
      <c r="F25" s="18" t="s">
        <v>51</v>
      </c>
      <c r="G25" s="10" t="s">
        <v>52</v>
      </c>
      <c r="H25" s="10"/>
      <c r="I25" s="10"/>
      <c r="J25" s="10"/>
      <c r="K25" s="10"/>
    </row>
    <row r="26" spans="3:11" ht="127.5" customHeight="1" x14ac:dyDescent="0.25">
      <c r="C26" s="12" t="s">
        <v>13</v>
      </c>
      <c r="D26" s="12" t="s">
        <v>53</v>
      </c>
      <c r="E26" s="18" t="s">
        <v>54</v>
      </c>
      <c r="F26" s="18" t="s">
        <v>55</v>
      </c>
      <c r="G26" s="10" t="s">
        <v>52</v>
      </c>
      <c r="H26" s="10"/>
      <c r="I26" s="10"/>
      <c r="J26" s="10"/>
      <c r="K26" s="10"/>
    </row>
    <row r="27" spans="3:11" ht="133.5" customHeight="1" x14ac:dyDescent="0.25">
      <c r="C27" s="12" t="s">
        <v>26</v>
      </c>
      <c r="D27" s="12" t="s">
        <v>56</v>
      </c>
      <c r="E27" s="18" t="s">
        <v>57</v>
      </c>
      <c r="F27" s="18" t="s">
        <v>58</v>
      </c>
      <c r="G27" s="10" t="s">
        <v>52</v>
      </c>
      <c r="H27" s="10"/>
      <c r="I27" s="10"/>
      <c r="J27" s="10"/>
      <c r="K27" s="10"/>
    </row>
    <row r="28" spans="3:11" x14ac:dyDescent="0.25">
      <c r="C28" s="12" t="s">
        <v>28</v>
      </c>
      <c r="D28" s="12"/>
      <c r="E28" s="18"/>
      <c r="F28" s="18"/>
      <c r="G28" s="10"/>
      <c r="H28" s="10"/>
      <c r="I28" s="10"/>
      <c r="J28" s="10"/>
      <c r="K28" s="10"/>
    </row>
    <row r="29" spans="3:11" x14ac:dyDescent="0.25">
      <c r="C29" s="12" t="s">
        <v>31</v>
      </c>
      <c r="D29" s="28"/>
      <c r="E29" s="18"/>
      <c r="F29" s="18"/>
      <c r="G29" s="10"/>
      <c r="H29" s="10"/>
      <c r="I29" s="10"/>
      <c r="J29" s="10"/>
      <c r="K29" s="10"/>
    </row>
    <row r="30" spans="3:11" x14ac:dyDescent="0.25">
      <c r="C30" s="12" t="s">
        <v>32</v>
      </c>
      <c r="D30" s="12"/>
      <c r="E30" s="18"/>
      <c r="F30" s="18"/>
      <c r="G30" s="10"/>
      <c r="H30" s="10"/>
      <c r="I30" s="10"/>
      <c r="J30" s="10"/>
      <c r="K30" s="10"/>
    </row>
    <row r="31" spans="3:11" x14ac:dyDescent="0.25">
      <c r="C31" s="12" t="s">
        <v>33</v>
      </c>
      <c r="D31" s="12"/>
      <c r="E31" s="18"/>
      <c r="F31" s="18"/>
      <c r="G31" s="10"/>
      <c r="H31" s="10"/>
      <c r="I31" s="10"/>
      <c r="J31" s="10"/>
      <c r="K31" s="10"/>
    </row>
    <row r="32" spans="3:11" x14ac:dyDescent="0.25">
      <c r="C32" s="29" t="s">
        <v>34</v>
      </c>
      <c r="D32" s="12"/>
      <c r="E32" s="18"/>
      <c r="F32" s="18"/>
      <c r="G32" s="30"/>
      <c r="H32" s="10"/>
      <c r="I32" s="10"/>
      <c r="J32" s="10"/>
      <c r="K32" s="10"/>
    </row>
    <row r="33" spans="1:11" s="19" customFormat="1" x14ac:dyDescent="0.25">
      <c r="A33" s="7"/>
      <c r="B33" s="7"/>
      <c r="C33" s="29" t="s">
        <v>35</v>
      </c>
      <c r="D33" s="33"/>
      <c r="E33" s="34"/>
      <c r="F33" s="34"/>
      <c r="G33" s="30"/>
      <c r="H33" s="30"/>
      <c r="I33" s="30"/>
      <c r="J33" s="30"/>
      <c r="K33" s="30"/>
    </row>
    <row r="34" spans="1:11" x14ac:dyDescent="0.25">
      <c r="C34" s="12" t="s">
        <v>36</v>
      </c>
      <c r="D34" s="12"/>
      <c r="E34" s="18"/>
      <c r="F34" s="18"/>
      <c r="G34" s="10"/>
      <c r="H34" s="10"/>
      <c r="I34" s="10"/>
      <c r="J34" s="10"/>
      <c r="K34" s="10"/>
    </row>
    <row r="35" spans="1:11" x14ac:dyDescent="0.25">
      <c r="C35" s="12" t="s">
        <v>37</v>
      </c>
      <c r="D35" s="12"/>
      <c r="E35" s="18"/>
      <c r="F35" s="18"/>
      <c r="G35" s="10"/>
      <c r="H35" s="10"/>
      <c r="I35" s="10"/>
      <c r="J35" s="10"/>
      <c r="K35" s="10"/>
    </row>
    <row r="36" spans="1:11" x14ac:dyDescent="0.25">
      <c r="C36" s="12" t="s">
        <v>38</v>
      </c>
      <c r="D36" s="12"/>
      <c r="E36" s="18"/>
      <c r="F36" s="18"/>
      <c r="G36" s="10"/>
      <c r="H36" s="10"/>
      <c r="I36" s="10"/>
      <c r="J36" s="10"/>
      <c r="K36" s="10"/>
    </row>
    <row r="37" spans="1:11" x14ac:dyDescent="0.25">
      <c r="C37" s="11"/>
      <c r="D37" s="23" t="s">
        <v>39</v>
      </c>
      <c r="E37" s="11"/>
      <c r="F37" s="11"/>
      <c r="G37" s="11"/>
      <c r="H37" s="11"/>
      <c r="I37" s="27">
        <f>SUM(I20:I23)+SUM(I25:I36)</f>
        <v>0</v>
      </c>
      <c r="J37" s="11"/>
      <c r="K37" s="11"/>
    </row>
    <row r="38" spans="1:11" x14ac:dyDescent="0.25">
      <c r="C38" s="10"/>
      <c r="D38" s="24" t="s">
        <v>59</v>
      </c>
      <c r="E38" s="10"/>
      <c r="F38" s="10"/>
      <c r="G38" s="10"/>
      <c r="H38" s="10"/>
      <c r="I38" s="12">
        <f>I37*0.22</f>
        <v>0</v>
      </c>
      <c r="J38" s="10"/>
      <c r="K38" s="10"/>
    </row>
    <row r="39" spans="1:11" x14ac:dyDescent="0.25">
      <c r="C39" s="11"/>
      <c r="D39" s="12" t="s">
        <v>40</v>
      </c>
      <c r="E39" s="10"/>
      <c r="F39" s="10"/>
      <c r="G39" s="10"/>
      <c r="H39" s="10"/>
      <c r="I39" s="12">
        <f>SUM(I37:I38)</f>
        <v>0</v>
      </c>
      <c r="J39" s="10"/>
      <c r="K39" s="10"/>
    </row>
    <row r="41" spans="1:11" x14ac:dyDescent="0.25">
      <c r="D41" s="1" t="s">
        <v>41</v>
      </c>
      <c r="E41" s="2" t="s">
        <v>42</v>
      </c>
      <c r="F41" s="3" t="s">
        <v>43</v>
      </c>
      <c r="G41" s="22" t="s">
        <v>44</v>
      </c>
    </row>
    <row r="42" spans="1:11" ht="15" customHeight="1" x14ac:dyDescent="0.25">
      <c r="D42" s="25" t="s">
        <v>45</v>
      </c>
      <c r="E42" s="4"/>
      <c r="F42" s="21"/>
      <c r="G42" s="20" t="s">
        <v>46</v>
      </c>
    </row>
    <row r="43" spans="1:11" x14ac:dyDescent="0.25">
      <c r="D43" s="26" t="s">
        <v>47</v>
      </c>
      <c r="E43" s="5"/>
      <c r="F43" s="21"/>
      <c r="G43" s="20" t="s">
        <v>46</v>
      </c>
    </row>
  </sheetData>
  <mergeCells count="3">
    <mergeCell ref="A15:A16"/>
    <mergeCell ref="C19:K19"/>
    <mergeCell ref="C24:K2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32d551-3a7e-4f71-9723-6688b55e8bd8">
      <Terms xmlns="http://schemas.microsoft.com/office/infopath/2007/PartnerControls"/>
    </lcf76f155ced4ddcb4097134ff3c332f>
    <TaxCatchAll xmlns="b6d1c0a9-d085-46e5-acea-eb60e3e96d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B3DE101F124D4D806DC088A934B9A2" ma:contentTypeVersion="18" ma:contentTypeDescription="Loo uus dokument" ma:contentTypeScope="" ma:versionID="0deea6aa652bece7b1b4e878dbdef28a">
  <xsd:schema xmlns:xsd="http://www.w3.org/2001/XMLSchema" xmlns:xs="http://www.w3.org/2001/XMLSchema" xmlns:p="http://schemas.microsoft.com/office/2006/metadata/properties" xmlns:ns2="2832d551-3a7e-4f71-9723-6688b55e8bd8" xmlns:ns3="b6d1c0a9-d085-46e5-acea-eb60e3e96d5e" targetNamespace="http://schemas.microsoft.com/office/2006/metadata/properties" ma:root="true" ma:fieldsID="277f4b08756de6202d7cdad32997ab18" ns2:_="" ns3:_="">
    <xsd:import namespace="2832d551-3a7e-4f71-9723-6688b55e8bd8"/>
    <xsd:import namespace="b6d1c0a9-d085-46e5-acea-eb60e3e96d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32d551-3a7e-4f71-9723-6688b55e8b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Pildisildid" ma:readOnly="false" ma:fieldId="{5cf76f15-5ced-4ddc-b409-7134ff3c332f}" ma:taxonomyMulti="true" ma:sspId="0843296b-c99a-499d-bf10-5dfb654fdc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d1c0a9-d085-46e5-acea-eb60e3e96d5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fa07f0c-1eff-4dc4-9dc2-cb0839c4964e}" ma:internalName="TaxCatchAll" ma:showField="CatchAllData" ma:web="b6d1c0a9-d085-46e5-acea-eb60e3e96d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5F440F-9E17-4551-8842-0FD390298036}">
  <ds:schemaRefs>
    <ds:schemaRef ds:uri="http://schemas.microsoft.com/office/2006/metadata/properties"/>
    <ds:schemaRef ds:uri="http://schemas.microsoft.com/office/infopath/2007/PartnerControls"/>
    <ds:schemaRef ds:uri="2832d551-3a7e-4f71-9723-6688b55e8bd8"/>
    <ds:schemaRef ds:uri="b6d1c0a9-d085-46e5-acea-eb60e3e96d5e"/>
  </ds:schemaRefs>
</ds:datastoreItem>
</file>

<file path=customXml/itemProps2.xml><?xml version="1.0" encoding="utf-8"?>
<ds:datastoreItem xmlns:ds="http://schemas.openxmlformats.org/officeDocument/2006/customXml" ds:itemID="{52BE625E-F8CF-44FE-9967-5E83EB627F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B01B99-E09C-49C6-A6A0-4EEDAFFC8D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Sirli Pippar</dc:creator>
  <cp:keywords/>
  <dc:description/>
  <cp:lastModifiedBy>Sirli Pippar</cp:lastModifiedBy>
  <cp:revision/>
  <dcterms:created xsi:type="dcterms:W3CDTF">2023-02-01T12:42:50Z</dcterms:created>
  <dcterms:modified xsi:type="dcterms:W3CDTF">2024-03-05T06:36:19Z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0x01010043B3DE101F124D4D806DC088A934B9A2</vt:lpwstr>
  </property>
  <property fmtid="{D5CDD505-2E9C-101B-9397-08002B2CF9AE}" pid="3" name="MediaServiceImageTags">
    <vt:lpwstr/>
  </property>
</Properties>
</file>